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995" windowWidth="18195" windowHeight="7065"/>
  </bookViews>
  <sheets>
    <sheet name="1" sheetId="1" r:id="rId1"/>
    <sheet name="Лист1" sheetId="2" r:id="rId2"/>
  </sheets>
  <definedNames>
    <definedName name="_xlnm.Print_Area" localSheetId="0">'1'!$A$1:$H$42</definedName>
  </definedNames>
  <calcPr calcId="145621"/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F33" i="1" l="1"/>
  <c r="I11" i="1" l="1"/>
  <c r="I12" i="1"/>
  <c r="I13" i="1"/>
  <c r="I14" i="1"/>
  <c r="I15" i="1"/>
  <c r="I10" i="1" l="1"/>
  <c r="I33" i="1" s="1"/>
  <c r="L10" i="1" l="1"/>
  <c r="M10" i="1" s="1"/>
  <c r="M34" i="1" s="1"/>
</calcChain>
</file>

<file path=xl/sharedStrings.xml><?xml version="1.0" encoding="utf-8"?>
<sst xmlns="http://schemas.openxmlformats.org/spreadsheetml/2006/main" count="141" uniqueCount="70">
  <si>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</si>
  <si>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</si>
  <si>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</si>
  <si>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</si>
  <si>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</si>
  <si>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</si>
  <si>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</si>
  <si>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</si>
  <si>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</si>
  <si>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</si>
  <si>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</si>
  <si>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</si>
  <si>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</si>
  <si>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</si>
  <si>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</si>
  <si>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</si>
  <si>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</si>
  <si>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</si>
  <si>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</si>
  <si>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</si>
  <si>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</si>
  <si>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</si>
  <si>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</si>
  <si>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</si>
  <si>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</si>
  <si>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</si>
  <si>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</si>
  <si>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</si>
  <si>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</si>
  <si>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Представитель АО «Сузун»                                                                                                            
по доверенности № 1178 от 27.12.2019                                                                                                           А.Н. Мокрушин
</t>
  </si>
  <si>
    <t xml:space="preserve">ЛОТ НЕДЕЛИМЫЙ </t>
  </si>
  <si>
    <t>М</t>
  </si>
  <si>
    <t>Наименование лота:  "Реализация невостребованных ликвидных МТР. Кабели силовые ВБШв, ВБбШв, кабели контрольные, кабели монтажные"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</si>
  <si>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НВЛ-2020/28-С</t>
    </r>
  </si>
  <si>
    <t>1323003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</si>
  <si>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7х1,5</t>
  </si>
  <si>
    <t>1447087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</si>
  <si>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4х150мс(N)-1,0</t>
  </si>
  <si>
    <t>1447088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</si>
  <si>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4х185мс(N)-1,0</t>
  </si>
  <si>
    <t>1515447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</si>
  <si>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 4х70мс(N)-1,0</t>
  </si>
  <si>
    <t>1549140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</si>
  <si>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ВБШвнг(А)-LS 5х6ок(N,PE)-1,0</t>
  </si>
  <si>
    <t>1563739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</si>
  <si>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5х6ок(N,PE)-0,66</t>
  </si>
  <si>
    <t>1743160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</si>
  <si>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 3х16ок-1,0</t>
  </si>
  <si>
    <t>1915145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</si>
  <si>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5х70мс(N,PE)-1,0</t>
  </si>
  <si>
    <t>1972821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</si>
  <si>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ВБбШвнг(А)-ХЛ 5х50мк(N,PE)-0,66</t>
  </si>
  <si>
    <t>2010660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</si>
  <si>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ВБбШвнг(А)-ХЛ 3х35ок-6,0</t>
  </si>
  <si>
    <t>2029056</t>
  </si>
  <si>
    <t>Кабель силовой с медными жилами, с изоляцией из поливинилхлоридного пластиката пониженной горючести ВБбШвнг(А)-ХЛ 5х2,5ок-0,66</t>
  </si>
  <si>
    <t>2063587</t>
  </si>
  <si>
    <t>Кабель силовой с медными жилами, с изоляцией из поливинилхлоридного пластиката пониженной горючести ВБбШвнг(А)-ХЛ 5х50-0,66</t>
  </si>
  <si>
    <t>2158294</t>
  </si>
  <si>
    <t>Кабель силовой ВБШвнг(А)-ХЛ 3х70-1,0</t>
  </si>
  <si>
    <t>2158594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</si>
  <si>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4х10ок(PE)-1,0</t>
  </si>
  <si>
    <t>2158657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</si>
  <si>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5х50ок(N,PE)-1,0</t>
  </si>
  <si>
    <t>2162776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</si>
  <si>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5х70мс(N,РЕ)-1,0</t>
  </si>
  <si>
    <t>2179854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</si>
  <si>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ВБШвнг(А)-ХЛ 5х25мс(N,PE)-0,66</t>
  </si>
  <si>
    <t>2196341</t>
  </si>
  <si>
    <t>Кабель монтажный Тофлекс КУПЭаЭлПнг(А)-FRHF 2х2х1,5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</si>
</sst>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2" fontId="12" fillId="0" borderId="0" xfId="1" applyNumberFormat="1" applyFont="1" applyAlignment="1">
      <alignment horizontal="center"/>
    </xf>
    <xf numFmtId="4" fontId="11" fillId="0" borderId="3" xfId="1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46"/>
  <sheetViews>
    <sheetView tabSelected="1" view="pageBreakPreview" topLeftCell="A25" zoomScaleNormal="80" zoomScaleSheetLayoutView="100" workbookViewId="0">
      <selection activeCell="F29" sqref="F2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70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18.85546875" style="5" customWidth="1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1" t="s">
        <v>32</v>
      </c>
      <c r="B2" s="51"/>
      <c r="C2" s="51"/>
      <c r="D2" s="51"/>
      <c r="E2" s="51"/>
      <c r="F2" s="51"/>
      <c r="G2" s="51"/>
      <c r="H2" s="51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24.75" customHeight="1" x14ac:dyDescent="0.25">
      <c r="A3" s="52" t="s">
        <v>33</v>
      </c>
      <c r="B3" s="52"/>
      <c r="C3" s="52"/>
      <c r="D3" s="52"/>
      <c r="E3" s="52"/>
      <c r="F3" s="52"/>
      <c r="G3" s="52"/>
      <c r="H3" s="52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53" t="s">
        <v>30</v>
      </c>
      <c r="B4" s="53"/>
      <c r="C4" s="53"/>
      <c r="D4" s="53"/>
      <c r="E4" s="53"/>
      <c r="F4" s="53"/>
      <c r="G4" s="53"/>
      <c r="H4" s="53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54" t="s">
        <v>28</v>
      </c>
      <c r="B5" s="54"/>
      <c r="C5" s="54"/>
      <c r="D5" s="54"/>
      <c r="E5" s="54"/>
      <c r="F5" s="54"/>
      <c r="G5" s="54"/>
      <c r="H5" s="54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1" t="s">
        <v>26</v>
      </c>
      <c r="B6" s="59"/>
      <c r="C6" s="59"/>
      <c r="D6" s="59"/>
      <c r="E6" s="59"/>
      <c r="F6" s="59"/>
      <c r="G6" s="59"/>
      <c r="H6" s="5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8" customFormat="1" ht="44.25" customHeight="1" x14ac:dyDescent="0.25">
      <c r="A10" s="24">
        <v>1</v>
      </c>
      <c r="B10" s="24" t="s">
        <v>24</v>
      </c>
      <c r="C10" s="24" t="s">
        <v>34</v>
      </c>
      <c r="D10" s="37" t="s">
        <v>35</v>
      </c>
      <c r="E10" s="36" t="s">
        <v>31</v>
      </c>
      <c r="F10" s="43">
        <v>206</v>
      </c>
      <c r="G10" s="47">
        <v>172.85</v>
      </c>
      <c r="H10" s="35">
        <v>41308</v>
      </c>
      <c r="I10" s="45">
        <f>G10*F10</f>
        <v>35607.1</v>
      </c>
      <c r="J10" s="39"/>
      <c r="K10" s="40">
        <v>1.35</v>
      </c>
      <c r="L10" s="40">
        <f t="shared" ref="L10" si="0">J10*K10</f>
        <v>0</v>
      </c>
      <c r="M10" s="41">
        <f t="shared" ref="M10" si="1">L10*F10</f>
        <v>0</v>
      </c>
      <c r="N10" s="40"/>
      <c r="O10" s="40"/>
      <c r="P10" s="40"/>
      <c r="Q10" s="40"/>
      <c r="R10" s="40"/>
      <c r="S10" s="40"/>
    </row>
    <row r="11" spans="1:19" s="38" customFormat="1" ht="45" x14ac:dyDescent="0.25">
      <c r="A11" s="24">
        <v>2</v>
      </c>
      <c r="B11" s="24" t="s">
        <v>24</v>
      </c>
      <c r="C11" s="24" t="s">
        <v>36</v>
      </c>
      <c r="D11" s="37" t="s">
        <v>37</v>
      </c>
      <c r="E11" s="36" t="s">
        <v>31</v>
      </c>
      <c r="F11" s="43">
        <v>20</v>
      </c>
      <c r="G11" s="47">
        <v>2577.79</v>
      </c>
      <c r="H11" s="35">
        <v>41215</v>
      </c>
      <c r="I11" s="45">
        <f t="shared" ref="I11:I32" si="2">G11*F11</f>
        <v>51555.8</v>
      </c>
      <c r="J11" s="39"/>
      <c r="K11" s="40"/>
      <c r="L11" s="40"/>
      <c r="M11" s="41"/>
      <c r="N11" s="40"/>
      <c r="O11" s="40"/>
      <c r="P11" s="40"/>
      <c r="Q11" s="40"/>
      <c r="R11" s="40"/>
      <c r="S11" s="40"/>
    </row>
    <row r="12" spans="1:19" s="38" customFormat="1" ht="45" x14ac:dyDescent="0.25">
      <c r="A12" s="24">
        <v>3</v>
      </c>
      <c r="B12" s="24" t="s">
        <v>24</v>
      </c>
      <c r="C12" s="24" t="s">
        <v>36</v>
      </c>
      <c r="D12" s="37" t="s">
        <v>37</v>
      </c>
      <c r="E12" s="36" t="s">
        <v>31</v>
      </c>
      <c r="F12" s="43">
        <v>15</v>
      </c>
      <c r="G12" s="47">
        <v>2444.79</v>
      </c>
      <c r="H12" s="35">
        <v>42430</v>
      </c>
      <c r="I12" s="45">
        <f t="shared" si="2"/>
        <v>36671.85</v>
      </c>
      <c r="J12" s="39"/>
      <c r="K12" s="40"/>
      <c r="L12" s="40"/>
      <c r="M12" s="41"/>
      <c r="N12" s="40"/>
      <c r="O12" s="40"/>
      <c r="P12" s="40"/>
      <c r="Q12" s="40"/>
      <c r="R12" s="40"/>
      <c r="S12" s="40"/>
    </row>
    <row r="13" spans="1:19" s="38" customFormat="1" ht="45" x14ac:dyDescent="0.25">
      <c r="A13" s="24">
        <v>4</v>
      </c>
      <c r="B13" s="24" t="s">
        <v>24</v>
      </c>
      <c r="C13" s="24" t="s">
        <v>38</v>
      </c>
      <c r="D13" s="37" t="s">
        <v>39</v>
      </c>
      <c r="E13" s="36" t="s">
        <v>31</v>
      </c>
      <c r="F13" s="43">
        <v>14</v>
      </c>
      <c r="G13" s="47">
        <v>3032.92</v>
      </c>
      <c r="H13" s="35">
        <v>42420</v>
      </c>
      <c r="I13" s="45">
        <f t="shared" si="2"/>
        <v>42460.880000000005</v>
      </c>
      <c r="J13" s="39"/>
      <c r="K13" s="40"/>
      <c r="L13" s="40"/>
      <c r="M13" s="41"/>
      <c r="N13" s="40"/>
      <c r="O13" s="40"/>
      <c r="P13" s="40"/>
      <c r="Q13" s="40"/>
      <c r="R13" s="40"/>
      <c r="S13" s="40"/>
    </row>
    <row r="14" spans="1:19" s="38" customFormat="1" ht="45" x14ac:dyDescent="0.25">
      <c r="A14" s="24">
        <v>5</v>
      </c>
      <c r="B14" s="24" t="s">
        <v>24</v>
      </c>
      <c r="C14" s="24" t="s">
        <v>38</v>
      </c>
      <c r="D14" s="37" t="s">
        <v>39</v>
      </c>
      <c r="E14" s="36" t="s">
        <v>31</v>
      </c>
      <c r="F14" s="43">
        <v>14</v>
      </c>
      <c r="G14" s="47">
        <v>2383.5300000000002</v>
      </c>
      <c r="H14" s="35">
        <v>42705</v>
      </c>
      <c r="I14" s="45">
        <f t="shared" si="2"/>
        <v>33369.420000000006</v>
      </c>
      <c r="J14" s="39"/>
      <c r="K14" s="40"/>
      <c r="L14" s="40"/>
      <c r="M14" s="41"/>
      <c r="N14" s="40"/>
      <c r="O14" s="40"/>
      <c r="P14" s="40"/>
      <c r="Q14" s="40"/>
      <c r="R14" s="40"/>
      <c r="S14" s="40"/>
    </row>
    <row r="15" spans="1:19" s="38" customFormat="1" ht="45" x14ac:dyDescent="0.25">
      <c r="A15" s="24">
        <v>6</v>
      </c>
      <c r="B15" s="24" t="s">
        <v>24</v>
      </c>
      <c r="C15" s="24" t="s">
        <v>40</v>
      </c>
      <c r="D15" s="37" t="s">
        <v>41</v>
      </c>
      <c r="E15" s="36" t="s">
        <v>31</v>
      </c>
      <c r="F15" s="43">
        <v>7</v>
      </c>
      <c r="G15" s="47">
        <v>1171</v>
      </c>
      <c r="H15" s="35">
        <v>43132</v>
      </c>
      <c r="I15" s="45">
        <f t="shared" si="2"/>
        <v>8197</v>
      </c>
      <c r="J15" s="39"/>
      <c r="K15" s="40"/>
      <c r="L15" s="40"/>
      <c r="M15" s="41"/>
      <c r="N15" s="40"/>
      <c r="O15" s="40"/>
      <c r="P15" s="40"/>
      <c r="Q15" s="40"/>
      <c r="R15" s="40"/>
      <c r="S15" s="40"/>
    </row>
    <row r="16" spans="1:19" s="38" customFormat="1" ht="45" x14ac:dyDescent="0.25">
      <c r="A16" s="24">
        <v>7</v>
      </c>
      <c r="B16" s="24" t="s">
        <v>24</v>
      </c>
      <c r="C16" s="24" t="s">
        <v>42</v>
      </c>
      <c r="D16" s="37" t="s">
        <v>43</v>
      </c>
      <c r="E16" s="36" t="s">
        <v>31</v>
      </c>
      <c r="F16" s="43">
        <v>123</v>
      </c>
      <c r="G16" s="47">
        <v>153.58000000000001</v>
      </c>
      <c r="H16" s="35">
        <v>41166</v>
      </c>
      <c r="I16" s="45">
        <f t="shared" si="2"/>
        <v>18890.34</v>
      </c>
      <c r="J16" s="39"/>
      <c r="K16" s="40"/>
      <c r="L16" s="40"/>
      <c r="M16" s="41"/>
      <c r="N16" s="40"/>
      <c r="O16" s="40"/>
      <c r="P16" s="40"/>
      <c r="Q16" s="40"/>
      <c r="R16" s="40"/>
      <c r="S16" s="40"/>
    </row>
    <row r="17" spans="1:19" s="38" customFormat="1" ht="45" x14ac:dyDescent="0.25">
      <c r="A17" s="24">
        <v>8</v>
      </c>
      <c r="B17" s="24" t="s">
        <v>24</v>
      </c>
      <c r="C17" s="24" t="s">
        <v>44</v>
      </c>
      <c r="D17" s="37" t="s">
        <v>45</v>
      </c>
      <c r="E17" s="36" t="s">
        <v>31</v>
      </c>
      <c r="F17" s="43">
        <v>1</v>
      </c>
      <c r="G17" s="47">
        <v>138.63</v>
      </c>
      <c r="H17" s="35">
        <v>42948</v>
      </c>
      <c r="I17" s="45">
        <f t="shared" si="2"/>
        <v>138.63</v>
      </c>
      <c r="J17" s="39"/>
      <c r="K17" s="40"/>
      <c r="L17" s="40"/>
      <c r="M17" s="41"/>
      <c r="N17" s="40"/>
      <c r="O17" s="40"/>
      <c r="P17" s="40"/>
      <c r="Q17" s="40"/>
      <c r="R17" s="40"/>
      <c r="S17" s="40"/>
    </row>
    <row r="18" spans="1:19" s="38" customFormat="1" ht="45" x14ac:dyDescent="0.25">
      <c r="A18" s="24">
        <v>9</v>
      </c>
      <c r="B18" s="24" t="s">
        <v>24</v>
      </c>
      <c r="C18" s="24" t="s">
        <v>46</v>
      </c>
      <c r="D18" s="37" t="s">
        <v>47</v>
      </c>
      <c r="E18" s="36" t="s">
        <v>31</v>
      </c>
      <c r="F18" s="43">
        <v>78</v>
      </c>
      <c r="G18" s="47">
        <v>229</v>
      </c>
      <c r="H18" s="35">
        <v>43191</v>
      </c>
      <c r="I18" s="45">
        <f t="shared" si="2"/>
        <v>17862</v>
      </c>
      <c r="J18" s="39"/>
      <c r="K18" s="40"/>
      <c r="L18" s="40"/>
      <c r="M18" s="41"/>
      <c r="N18" s="40"/>
      <c r="O18" s="40"/>
      <c r="P18" s="40"/>
      <c r="Q18" s="40"/>
      <c r="R18" s="40"/>
      <c r="S18" s="40"/>
    </row>
    <row r="19" spans="1:19" s="38" customFormat="1" ht="45" x14ac:dyDescent="0.25">
      <c r="A19" s="24">
        <v>10</v>
      </c>
      <c r="B19" s="24" t="s">
        <v>24</v>
      </c>
      <c r="C19" s="24" t="s">
        <v>46</v>
      </c>
      <c r="D19" s="37" t="s">
        <v>47</v>
      </c>
      <c r="E19" s="36" t="s">
        <v>31</v>
      </c>
      <c r="F19" s="43">
        <v>94</v>
      </c>
      <c r="G19" s="47">
        <v>229</v>
      </c>
      <c r="H19" s="35">
        <v>43191</v>
      </c>
      <c r="I19" s="45">
        <f t="shared" si="2"/>
        <v>21526</v>
      </c>
      <c r="J19" s="39"/>
      <c r="K19" s="40"/>
      <c r="L19" s="40"/>
      <c r="M19" s="41"/>
      <c r="N19" s="40"/>
      <c r="O19" s="40"/>
      <c r="P19" s="40"/>
      <c r="Q19" s="40"/>
      <c r="R19" s="40"/>
      <c r="S19" s="40"/>
    </row>
    <row r="20" spans="1:19" s="38" customFormat="1" ht="45" x14ac:dyDescent="0.25">
      <c r="A20" s="24">
        <v>11</v>
      </c>
      <c r="B20" s="24" t="s">
        <v>24</v>
      </c>
      <c r="C20" s="24" t="s">
        <v>48</v>
      </c>
      <c r="D20" s="37" t="s">
        <v>49</v>
      </c>
      <c r="E20" s="36" t="s">
        <v>31</v>
      </c>
      <c r="F20" s="43">
        <v>5</v>
      </c>
      <c r="G20" s="47">
        <v>1457.1</v>
      </c>
      <c r="H20" s="35">
        <v>42430</v>
      </c>
      <c r="I20" s="45">
        <f t="shared" si="2"/>
        <v>7285.5</v>
      </c>
      <c r="J20" s="39"/>
      <c r="K20" s="40"/>
      <c r="L20" s="40"/>
      <c r="M20" s="41"/>
      <c r="N20" s="40"/>
      <c r="O20" s="40"/>
      <c r="P20" s="40"/>
      <c r="Q20" s="40"/>
      <c r="R20" s="40"/>
      <c r="S20" s="40"/>
    </row>
    <row r="21" spans="1:19" s="38" customFormat="1" ht="45" x14ac:dyDescent="0.25">
      <c r="A21" s="24">
        <v>12</v>
      </c>
      <c r="B21" s="24" t="s">
        <v>24</v>
      </c>
      <c r="C21" s="24" t="s">
        <v>50</v>
      </c>
      <c r="D21" s="37" t="s">
        <v>51</v>
      </c>
      <c r="E21" s="36" t="s">
        <v>31</v>
      </c>
      <c r="F21" s="43">
        <v>100</v>
      </c>
      <c r="G21" s="47">
        <v>907.99</v>
      </c>
      <c r="H21" s="35">
        <v>42826</v>
      </c>
      <c r="I21" s="45">
        <f t="shared" si="2"/>
        <v>90799</v>
      </c>
      <c r="J21" s="39"/>
      <c r="K21" s="40"/>
      <c r="L21" s="40"/>
      <c r="M21" s="41"/>
      <c r="N21" s="40"/>
      <c r="O21" s="40"/>
      <c r="P21" s="40"/>
      <c r="Q21" s="40"/>
      <c r="R21" s="40"/>
      <c r="S21" s="40"/>
    </row>
    <row r="22" spans="1:19" s="38" customFormat="1" ht="45" x14ac:dyDescent="0.25">
      <c r="A22" s="24">
        <v>13</v>
      </c>
      <c r="B22" s="24" t="s">
        <v>24</v>
      </c>
      <c r="C22" s="24" t="s">
        <v>52</v>
      </c>
      <c r="D22" s="37" t="s">
        <v>53</v>
      </c>
      <c r="E22" s="36" t="s">
        <v>31</v>
      </c>
      <c r="F22" s="43">
        <v>3</v>
      </c>
      <c r="G22" s="47">
        <v>580.65</v>
      </c>
      <c r="H22" s="35">
        <v>43009</v>
      </c>
      <c r="I22" s="45">
        <f t="shared" si="2"/>
        <v>1741.9499999999998</v>
      </c>
      <c r="J22" s="39"/>
      <c r="K22" s="40"/>
      <c r="L22" s="40"/>
      <c r="M22" s="41"/>
      <c r="N22" s="40"/>
      <c r="O22" s="40"/>
      <c r="P22" s="40"/>
      <c r="Q22" s="40"/>
      <c r="R22" s="40"/>
      <c r="S22" s="40"/>
    </row>
    <row r="23" spans="1:19" s="38" customFormat="1" ht="30" x14ac:dyDescent="0.25">
      <c r="A23" s="24">
        <v>14</v>
      </c>
      <c r="B23" s="24" t="s">
        <v>24</v>
      </c>
      <c r="C23" s="24" t="s">
        <v>54</v>
      </c>
      <c r="D23" s="37" t="s">
        <v>55</v>
      </c>
      <c r="E23" s="36" t="s">
        <v>31</v>
      </c>
      <c r="F23" s="43">
        <v>3</v>
      </c>
      <c r="G23" s="47">
        <v>83.54</v>
      </c>
      <c r="H23" s="35">
        <v>42948</v>
      </c>
      <c r="I23" s="45">
        <f t="shared" si="2"/>
        <v>250.62</v>
      </c>
      <c r="J23" s="39"/>
      <c r="K23" s="40"/>
      <c r="L23" s="40"/>
      <c r="M23" s="41"/>
      <c r="N23" s="40"/>
      <c r="O23" s="40"/>
      <c r="P23" s="40"/>
      <c r="Q23" s="40"/>
      <c r="R23" s="40"/>
      <c r="S23" s="40"/>
    </row>
    <row r="24" spans="1:19" s="38" customFormat="1" ht="30" x14ac:dyDescent="0.25">
      <c r="A24" s="24">
        <v>15</v>
      </c>
      <c r="B24" s="24" t="s">
        <v>24</v>
      </c>
      <c r="C24" s="24" t="s">
        <v>54</v>
      </c>
      <c r="D24" s="37" t="s">
        <v>55</v>
      </c>
      <c r="E24" s="36" t="s">
        <v>31</v>
      </c>
      <c r="F24" s="43">
        <v>3</v>
      </c>
      <c r="G24" s="47">
        <v>83.54</v>
      </c>
      <c r="H24" s="35">
        <v>42948</v>
      </c>
      <c r="I24" s="45">
        <f t="shared" si="2"/>
        <v>250.62</v>
      </c>
      <c r="J24" s="39"/>
      <c r="K24" s="40"/>
      <c r="L24" s="40"/>
      <c r="M24" s="41"/>
      <c r="N24" s="40"/>
      <c r="O24" s="40"/>
      <c r="P24" s="40"/>
      <c r="Q24" s="40"/>
      <c r="R24" s="40"/>
      <c r="S24" s="40"/>
    </row>
    <row r="25" spans="1:19" s="38" customFormat="1" ht="30" x14ac:dyDescent="0.25">
      <c r="A25" s="24">
        <v>16</v>
      </c>
      <c r="B25" s="24" t="s">
        <v>24</v>
      </c>
      <c r="C25" s="24" t="s">
        <v>54</v>
      </c>
      <c r="D25" s="37" t="s">
        <v>55</v>
      </c>
      <c r="E25" s="36" t="s">
        <v>31</v>
      </c>
      <c r="F25" s="43">
        <v>5</v>
      </c>
      <c r="G25" s="47">
        <v>83.54</v>
      </c>
      <c r="H25" s="35">
        <v>42948</v>
      </c>
      <c r="I25" s="45">
        <f t="shared" si="2"/>
        <v>417.70000000000005</v>
      </c>
      <c r="J25" s="39"/>
      <c r="K25" s="40"/>
      <c r="L25" s="40"/>
      <c r="M25" s="41"/>
      <c r="N25" s="40"/>
      <c r="O25" s="40"/>
      <c r="P25" s="40"/>
      <c r="Q25" s="40"/>
      <c r="R25" s="40"/>
      <c r="S25" s="40"/>
    </row>
    <row r="26" spans="1:19" s="38" customFormat="1" ht="30" x14ac:dyDescent="0.25">
      <c r="A26" s="24">
        <v>17</v>
      </c>
      <c r="B26" s="24" t="s">
        <v>24</v>
      </c>
      <c r="C26" s="24" t="s">
        <v>56</v>
      </c>
      <c r="D26" s="37" t="s">
        <v>57</v>
      </c>
      <c r="E26" s="36" t="s">
        <v>31</v>
      </c>
      <c r="F26" s="43">
        <v>8</v>
      </c>
      <c r="G26" s="47">
        <v>1053.79</v>
      </c>
      <c r="H26" s="35">
        <v>42948</v>
      </c>
      <c r="I26" s="45">
        <f t="shared" si="2"/>
        <v>8430.32</v>
      </c>
      <c r="J26" s="39"/>
      <c r="K26" s="40"/>
      <c r="L26" s="40"/>
      <c r="M26" s="41"/>
      <c r="N26" s="40"/>
      <c r="O26" s="40"/>
      <c r="P26" s="40"/>
      <c r="Q26" s="40"/>
      <c r="R26" s="40"/>
      <c r="S26" s="40"/>
    </row>
    <row r="27" spans="1:19" s="38" customFormat="1" x14ac:dyDescent="0.25">
      <c r="A27" s="24">
        <v>18</v>
      </c>
      <c r="B27" s="24" t="s">
        <v>24</v>
      </c>
      <c r="C27" s="24" t="s">
        <v>58</v>
      </c>
      <c r="D27" s="37" t="s">
        <v>59</v>
      </c>
      <c r="E27" s="36" t="s">
        <v>31</v>
      </c>
      <c r="F27" s="43">
        <v>76</v>
      </c>
      <c r="G27" s="47">
        <v>915.48</v>
      </c>
      <c r="H27" s="35">
        <v>43118</v>
      </c>
      <c r="I27" s="45">
        <f t="shared" si="2"/>
        <v>69576.479999999996</v>
      </c>
      <c r="J27" s="39"/>
      <c r="K27" s="40"/>
      <c r="L27" s="40"/>
      <c r="M27" s="41"/>
      <c r="N27" s="40"/>
      <c r="O27" s="40"/>
      <c r="P27" s="40"/>
      <c r="Q27" s="40"/>
      <c r="R27" s="40"/>
      <c r="S27" s="40"/>
    </row>
    <row r="28" spans="1:19" s="38" customFormat="1" ht="45" x14ac:dyDescent="0.25">
      <c r="A28" s="24">
        <v>19</v>
      </c>
      <c r="B28" s="24" t="s">
        <v>24</v>
      </c>
      <c r="C28" s="24" t="s">
        <v>60</v>
      </c>
      <c r="D28" s="37" t="s">
        <v>61</v>
      </c>
      <c r="E28" s="36" t="s">
        <v>31</v>
      </c>
      <c r="F28" s="43">
        <v>6</v>
      </c>
      <c r="G28" s="47">
        <v>203</v>
      </c>
      <c r="H28" s="35">
        <v>43191</v>
      </c>
      <c r="I28" s="45">
        <f t="shared" si="2"/>
        <v>1218</v>
      </c>
      <c r="J28" s="39"/>
      <c r="K28" s="40"/>
      <c r="L28" s="40"/>
      <c r="M28" s="41"/>
      <c r="N28" s="40"/>
      <c r="O28" s="40"/>
      <c r="P28" s="40"/>
      <c r="Q28" s="40"/>
      <c r="R28" s="40"/>
      <c r="S28" s="40"/>
    </row>
    <row r="29" spans="1:19" s="38" customFormat="1" ht="45" x14ac:dyDescent="0.25">
      <c r="A29" s="24">
        <v>20</v>
      </c>
      <c r="B29" s="24" t="s">
        <v>24</v>
      </c>
      <c r="C29" s="24" t="s">
        <v>62</v>
      </c>
      <c r="D29" s="37" t="s">
        <v>63</v>
      </c>
      <c r="E29" s="36" t="s">
        <v>31</v>
      </c>
      <c r="F29" s="43">
        <v>14</v>
      </c>
      <c r="G29" s="47">
        <v>1079</v>
      </c>
      <c r="H29" s="35">
        <v>43191</v>
      </c>
      <c r="I29" s="45">
        <f t="shared" si="2"/>
        <v>15106</v>
      </c>
      <c r="J29" s="39"/>
      <c r="K29" s="40"/>
      <c r="L29" s="40"/>
      <c r="M29" s="41"/>
      <c r="N29" s="40"/>
      <c r="O29" s="40"/>
      <c r="P29" s="40"/>
      <c r="Q29" s="40"/>
      <c r="R29" s="40"/>
      <c r="S29" s="40"/>
    </row>
    <row r="30" spans="1:19" s="38" customFormat="1" ht="45" x14ac:dyDescent="0.25">
      <c r="A30" s="24">
        <v>21</v>
      </c>
      <c r="B30" s="24" t="s">
        <v>24</v>
      </c>
      <c r="C30" s="24" t="s">
        <v>64</v>
      </c>
      <c r="D30" s="37" t="s">
        <v>65</v>
      </c>
      <c r="E30" s="36" t="s">
        <v>31</v>
      </c>
      <c r="F30" s="43">
        <v>10</v>
      </c>
      <c r="G30" s="47">
        <v>1479.31</v>
      </c>
      <c r="H30" s="35">
        <v>43191</v>
      </c>
      <c r="I30" s="45">
        <f t="shared" si="2"/>
        <v>14793.099999999999</v>
      </c>
      <c r="J30" s="39"/>
      <c r="K30" s="40"/>
      <c r="L30" s="40"/>
      <c r="M30" s="41"/>
      <c r="N30" s="40"/>
      <c r="O30" s="40"/>
      <c r="P30" s="40"/>
      <c r="Q30" s="40"/>
      <c r="R30" s="40"/>
      <c r="S30" s="40"/>
    </row>
    <row r="31" spans="1:19" s="38" customFormat="1" ht="45" x14ac:dyDescent="0.25">
      <c r="A31" s="24">
        <v>22</v>
      </c>
      <c r="B31" s="24" t="s">
        <v>24</v>
      </c>
      <c r="C31" s="24" t="s">
        <v>66</v>
      </c>
      <c r="D31" s="37" t="s">
        <v>67</v>
      </c>
      <c r="E31" s="36" t="s">
        <v>31</v>
      </c>
      <c r="F31" s="43">
        <v>1</v>
      </c>
      <c r="G31" s="47">
        <v>766.83</v>
      </c>
      <c r="H31" s="35">
        <v>43070</v>
      </c>
      <c r="I31" s="45">
        <f t="shared" si="2"/>
        <v>766.83</v>
      </c>
      <c r="J31" s="39"/>
      <c r="K31" s="40"/>
      <c r="L31" s="40"/>
      <c r="M31" s="41"/>
      <c r="N31" s="40"/>
      <c r="O31" s="40"/>
      <c r="P31" s="40"/>
      <c r="Q31" s="40"/>
      <c r="R31" s="40"/>
      <c r="S31" s="40"/>
    </row>
    <row r="32" spans="1:19" s="38" customFormat="1" x14ac:dyDescent="0.25">
      <c r="A32" s="24">
        <v>23</v>
      </c>
      <c r="B32" s="24" t="s">
        <v>24</v>
      </c>
      <c r="C32" s="24" t="s">
        <v>68</v>
      </c>
      <c r="D32" s="37" t="s">
        <v>69</v>
      </c>
      <c r="E32" s="36" t="s">
        <v>31</v>
      </c>
      <c r="F32" s="43">
        <v>21</v>
      </c>
      <c r="G32" s="47">
        <v>204</v>
      </c>
      <c r="H32" s="35">
        <v>43191</v>
      </c>
      <c r="I32" s="45">
        <f t="shared" si="2"/>
        <v>4284</v>
      </c>
      <c r="J32" s="39"/>
      <c r="K32" s="40"/>
      <c r="L32" s="40"/>
      <c r="M32" s="41"/>
      <c r="N32" s="40"/>
      <c r="O32" s="40"/>
      <c r="P32" s="40"/>
      <c r="Q32" s="40"/>
      <c r="R32" s="40"/>
      <c r="S32" s="40"/>
    </row>
    <row r="33" spans="1:19" s="4" customFormat="1" x14ac:dyDescent="0.25">
      <c r="A33" s="56" t="s">
        <v>7</v>
      </c>
      <c r="B33" s="56"/>
      <c r="C33" s="56"/>
      <c r="D33" s="56"/>
      <c r="E33" s="17"/>
      <c r="F33" s="44">
        <f>SUM(F10:F32)</f>
        <v>827</v>
      </c>
      <c r="G33" s="18"/>
      <c r="H33" s="19"/>
      <c r="I33" s="46">
        <f>SUM(I10:I32)</f>
        <v>481199.14</v>
      </c>
      <c r="J33" s="32"/>
      <c r="K33" s="31"/>
      <c r="L33" s="33"/>
      <c r="M33" s="31"/>
      <c r="N33" s="20"/>
      <c r="O33" s="20"/>
      <c r="P33" s="20"/>
      <c r="Q33" s="20"/>
      <c r="R33" s="20"/>
      <c r="S33" s="20"/>
    </row>
    <row r="34" spans="1:19" s="4" customFormat="1" x14ac:dyDescent="0.25">
      <c r="A34" s="62"/>
      <c r="B34" s="63"/>
      <c r="C34" s="63"/>
      <c r="D34" s="63"/>
      <c r="E34" s="63"/>
      <c r="F34" s="63"/>
      <c r="G34" s="63"/>
      <c r="H34" s="63"/>
      <c r="I34" s="64"/>
      <c r="J34" s="20"/>
      <c r="K34" s="20"/>
      <c r="L34" s="20"/>
      <c r="M34" s="34">
        <f>SUM(M10:M33)</f>
        <v>0</v>
      </c>
      <c r="N34" s="20"/>
      <c r="O34" s="20"/>
      <c r="P34" s="20"/>
      <c r="Q34" s="20"/>
      <c r="R34" s="20"/>
      <c r="S34" s="20"/>
    </row>
    <row r="35" spans="1:19" s="4" customFormat="1" ht="92.25" customHeight="1" x14ac:dyDescent="0.25">
      <c r="A35" s="57" t="s">
        <v>8</v>
      </c>
      <c r="B35" s="57"/>
      <c r="C35" s="57"/>
      <c r="D35" s="57"/>
      <c r="E35" s="58" t="s">
        <v>9</v>
      </c>
      <c r="F35" s="58"/>
      <c r="G35" s="58"/>
      <c r="H35" s="58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s="4" customFormat="1" ht="15.75" x14ac:dyDescent="0.25">
      <c r="A36" s="60" t="s">
        <v>22</v>
      </c>
      <c r="B36" s="60"/>
      <c r="C36" s="60"/>
      <c r="D36" s="60"/>
      <c r="E36" s="61" t="s">
        <v>23</v>
      </c>
      <c r="F36" s="61"/>
      <c r="G36" s="61"/>
      <c r="H36" s="61"/>
      <c r="S36" s="20"/>
    </row>
    <row r="37" spans="1:19" s="4" customFormat="1" ht="15.75" x14ac:dyDescent="0.25">
      <c r="A37" s="60" t="s">
        <v>27</v>
      </c>
      <c r="B37" s="60"/>
      <c r="C37" s="60"/>
      <c r="D37" s="60"/>
      <c r="E37" s="61" t="s">
        <v>23</v>
      </c>
      <c r="F37" s="61"/>
      <c r="G37" s="61"/>
      <c r="H37" s="61"/>
      <c r="S37" s="20"/>
    </row>
    <row r="42" spans="1:19" s="16" customFormat="1" ht="36.75" customHeight="1" x14ac:dyDescent="0.2">
      <c r="A42" s="55" t="s">
        <v>29</v>
      </c>
      <c r="B42" s="55"/>
      <c r="C42" s="55"/>
      <c r="D42" s="55"/>
      <c r="E42" s="55"/>
      <c r="F42" s="55"/>
      <c r="G42" s="55"/>
      <c r="H42" s="55"/>
      <c r="J42" s="30"/>
      <c r="K42" s="30"/>
      <c r="L42" s="30"/>
      <c r="M42" s="30"/>
      <c r="N42" s="30"/>
      <c r="O42" s="30"/>
      <c r="P42" s="30"/>
      <c r="Q42" s="30"/>
      <c r="R42" s="30"/>
      <c r="S42" s="30"/>
    </row>
    <row r="45" spans="1:19" ht="15.75" x14ac:dyDescent="0.25">
      <c r="A45" s="42"/>
    </row>
    <row r="46" spans="1:19" ht="15.75" x14ac:dyDescent="0.25">
      <c r="A46" s="42"/>
    </row>
  </sheetData>
  <mergeCells count="15">
    <mergeCell ref="A42:H42"/>
    <mergeCell ref="A33:D33"/>
    <mergeCell ref="A35:D35"/>
    <mergeCell ref="E35:H35"/>
    <mergeCell ref="A6:H6"/>
    <mergeCell ref="A36:D36"/>
    <mergeCell ref="E36:H36"/>
    <mergeCell ref="A37:D37"/>
    <mergeCell ref="E37:H37"/>
    <mergeCell ref="A34:H3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2020-02-04T08:07:46Z</cp:lastPrinted>
  <dcterms:created xsi:type="dcterms:W3CDTF">2016-09-16T10:27:35Z</dcterms:created>
  <dcterms:modified xsi:type="dcterms:W3CDTF">2020-02-05T02:54:58Z</dcterms:modified>
</cp:coreProperties>
</file>